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workbookPr date1904="1"/>
  <bookViews>
    <workbookView xWindow="0" yWindow="40" windowWidth="15960" windowHeight="18080"/>
  </bookViews>
  <sheets>
    <sheet name="Export Summary" sheetId="1" r:id="rId4"/>
    <sheet name="زكاة الفطر - زكاة الفطر" sheetId="2" r:id="rId5"/>
    <sheet name="انحراف ١٠٠ غرام - زكاة الفطر" sheetId="3" r:id="rId6"/>
  </sheets>
</workbook>
</file>

<file path=xl/sharedStrings.xml><?xml version="1.0" encoding="utf-8"?>
<sst xmlns="http://schemas.openxmlformats.org/spreadsheetml/2006/main" uniqueCount="46">
  <si>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</si>
  <si>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</si>
  <si>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</si>
  <si>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</si>
  <si>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زكاة الفطر</t>
  </si>
  <si>
    <t>زكاة الفطر - زكاة الفطر</t>
  </si>
  <si>
    <t>زكاة مقترحة</t>
  </si>
  <si>
    <t>القيمة</t>
  </si>
  <si>
    <t>مقدار الصاع</t>
  </si>
  <si>
    <t>أكبر مقدار للصاع</t>
  </si>
  <si>
    <t>أقل مقدار للصاع</t>
  </si>
  <si>
    <t>وسطي س</t>
  </si>
  <si>
    <t>س ٣</t>
  </si>
  <si>
    <t>س ٢</t>
  </si>
  <si>
    <t>س ١</t>
  </si>
  <si>
    <t>المادة</t>
  </si>
  <si>
    <t>رقم</t>
  </si>
  <si>
    <t>بطاطا</t>
  </si>
  <si>
    <t>طحين</t>
  </si>
  <si>
    <t>عدس</t>
  </si>
  <si>
    <t>أرز</t>
  </si>
  <si>
    <t>برغل</t>
  </si>
  <si>
    <t>حمص</t>
  </si>
  <si>
    <t>عدس حب</t>
  </si>
  <si>
    <t>سكر</t>
  </si>
  <si>
    <t>قمح</t>
  </si>
  <si>
    <t>وسط حسابي</t>
  </si>
  <si>
    <t>انحراف معياري</t>
  </si>
  <si>
    <t>تشتت</t>
  </si>
  <si>
    <t>مليون</t>
  </si>
  <si>
    <t>إجمالي عدد المزكين</t>
  </si>
  <si>
    <t>حصيلة زكاة الفطر</t>
  </si>
  <si>
    <t>زكاة الفرد</t>
  </si>
  <si>
    <t>نسبة</t>
  </si>
  <si>
    <t>عدد المزكين</t>
  </si>
  <si>
    <t>الفئة المزكية</t>
  </si>
  <si>
    <t>فئة دون الوسط</t>
  </si>
  <si>
    <t>فئة الوسط</t>
  </si>
  <si>
    <t>فئة الأغنياء</t>
  </si>
  <si>
    <t>المجموع</t>
  </si>
  <si>
    <t>انحراف الكمية ١٠٠ غ</t>
  </si>
  <si>
    <t>انحراف السعر ١٠٪</t>
  </si>
  <si>
    <t>ضعف</t>
  </si>
  <si>
    <t>انحراف ١٠٠ غرام</t>
  </si>
  <si>
    <t>انحراف ١٠٠ غرام - زكاة الفطر</t>
  </si>
  <si>
    <t>رز</t>
  </si>
</sst>
</file>

<file path=xl/styles.xml><?xml version="1.0" encoding="utf-8"?>
<styleSheet xmlns="http://schemas.openxmlformats.org/spreadsheetml/2006/main">
  <numFmts count="2">
    <numFmt numFmtId="0" formatCode="General"/>
    <numFmt numFmtId="59" formatCode="0.0%"/>
  </numFmts>
  <fonts count="12">
    <font>
      <sz val="10"/>
      <color indexed="8"/>
      <name val="Helvetica"/>
    </font>
    <font>
      <sz val="12"/>
      <color indexed="8"/>
      <name val="Helvetica"/>
    </font>
    <font>
      <sz val="14"/>
      <color indexed="8"/>
      <name val="Helvetica"/>
    </font>
    <font>
      <u val="single"/>
      <sz val="12"/>
      <color indexed="11"/>
      <name val="Helvetica"/>
    </font>
    <font>
      <b val="1"/>
      <sz val="16"/>
      <color indexed="12"/>
      <name val="Helvetica"/>
    </font>
    <font>
      <sz val="16"/>
      <color indexed="8"/>
      <name val="Helvetica"/>
    </font>
    <font>
      <sz val="16"/>
      <color indexed="15"/>
      <name val="Helvetica"/>
    </font>
    <font>
      <b val="1"/>
      <sz val="16"/>
      <color indexed="15"/>
      <name val="Helvetica"/>
    </font>
    <font>
      <b val="1"/>
      <sz val="16"/>
      <color indexed="8"/>
      <name val="Helvetica"/>
    </font>
    <font>
      <sz val="16"/>
      <color indexed="17"/>
      <name val="Helvetica"/>
    </font>
    <font>
      <b val="1"/>
      <shadow val="1"/>
      <sz val="20"/>
      <color indexed="15"/>
      <name val="Helvetica"/>
    </font>
    <font>
      <b val="1"/>
      <sz val="16"/>
      <color indexed="20"/>
      <name val="Helvetica"/>
    </font>
  </fonts>
  <fills count="8">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6"/>
        <bgColor auto="1"/>
      </patternFill>
    </fill>
    <fill>
      <patternFill patternType="solid">
        <fgColor indexed="15"/>
        <bgColor auto="1"/>
      </patternFill>
    </fill>
    <fill>
      <patternFill patternType="solid">
        <fgColor indexed="14"/>
        <bgColor auto="1"/>
      </patternFill>
    </fill>
  </fills>
  <borders count="6">
    <border>
      <left/>
      <right/>
      <top/>
      <bottom/>
      <diagonal/>
    </border>
    <border>
      <left style="thin">
        <color indexed="14"/>
      </left>
      <right style="thin">
        <color indexed="14"/>
      </right>
      <top style="thin">
        <color indexed="14"/>
      </top>
      <bottom style="thin">
        <color indexed="14"/>
      </bottom>
      <diagonal/>
    </border>
    <border>
      <left style="thin">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9"/>
      </bottom>
      <diagonal/>
    </border>
    <border>
      <left style="thin">
        <color indexed="18"/>
      </left>
      <right style="thin">
        <color indexed="18"/>
      </right>
      <top style="thin">
        <color indexed="19"/>
      </top>
      <bottom style="thin">
        <color indexed="18"/>
      </bottom>
      <diagonal/>
    </border>
    <border>
      <left style="thin">
        <color indexed="18"/>
      </left>
      <right style="thin">
        <color indexed="18"/>
      </right>
      <top style="thin">
        <color indexed="19"/>
      </top>
      <bottom style="thin">
        <color indexed="19"/>
      </bottom>
      <diagonal/>
    </border>
  </borders>
  <cellStyleXfs count="1">
    <xf numFmtId="0" fontId="0" applyNumberFormat="0" applyFont="1" applyFill="0" applyBorder="0" applyAlignment="1" applyProtection="0">
      <alignment vertical="top" wrapText="1"/>
    </xf>
  </cellStyleXfs>
  <cellXfs count="86">
    <xf numFmtId="0" fontId="0" applyNumberFormat="0" applyFont="1" applyFill="0" applyBorder="0" applyAlignment="1" applyProtection="0">
      <alignment vertical="top" wrapText="1"/>
    </xf>
    <xf numFmtId="0" fontId="1" applyNumberFormat="0" applyFont="1" applyFill="0" applyBorder="0" applyAlignment="1" applyProtection="0">
      <alignment horizontal="left" vertical="top" wrapText="1"/>
    </xf>
    <xf numFmtId="0" fontId="2" applyNumberFormat="0" applyFont="1" applyFill="0" applyBorder="0" applyAlignment="1" applyProtection="0">
      <alignment horizontal="left" vertical="top" wrapText="1"/>
    </xf>
    <xf numFmtId="0" fontId="1" fillId="2" applyNumberFormat="0" applyFont="1" applyFill="1" applyBorder="0" applyAlignment="1" applyProtection="0">
      <alignment horizontal="left" vertical="top" wrapText="1"/>
    </xf>
    <xf numFmtId="0" fontId="1" fillId="3" applyNumberFormat="0" applyFont="1" applyFill="1" applyBorder="0" applyAlignment="1" applyProtection="0">
      <alignment horizontal="left" vertical="top" wrapText="1"/>
    </xf>
    <xf numFmtId="0" fontId="3" fillId="3" applyNumberFormat="0" applyFont="1" applyFill="1" applyBorder="0" applyAlignment="1" applyProtection="0">
      <alignment horizontal="left" vertical="top" wrapText="1"/>
    </xf>
    <xf numFmtId="0" fontId="0" applyNumberFormat="1" applyFont="1" applyFill="0" applyBorder="0" applyAlignment="1" applyProtection="0">
      <alignment vertical="top" wrapText="1"/>
    </xf>
    <xf numFmtId="49" fontId="5" fillId="4" borderId="1" applyNumberFormat="1" applyFont="1" applyFill="1" applyBorder="1" applyAlignment="1" applyProtection="0">
      <alignment horizontal="right" vertical="center" wrapText="1" readingOrder="2"/>
    </xf>
    <xf numFmtId="49" fontId="6" fillId="5" borderId="1" applyNumberFormat="1" applyFont="1" applyFill="1" applyBorder="1" applyAlignment="1" applyProtection="0">
      <alignment horizontal="center" vertical="center" wrapText="1" readingOrder="2"/>
    </xf>
    <xf numFmtId="0" fontId="5" fillId="5" borderId="1" applyNumberFormat="0" applyFont="1" applyFill="1" applyBorder="1" applyAlignment="1" applyProtection="0">
      <alignment horizontal="right" vertical="top" wrapText="1" readingOrder="2"/>
    </xf>
    <xf numFmtId="0" fontId="6" fillId="4" borderId="1" applyNumberFormat="0" applyFont="1" applyFill="1" applyBorder="1" applyAlignment="1" applyProtection="0">
      <alignment horizontal="center" vertical="top" wrapText="1" readingOrder="2"/>
    </xf>
    <xf numFmtId="0" fontId="5" fillId="4" borderId="1" applyNumberFormat="0" applyFont="1" applyFill="1" applyBorder="1" applyAlignment="1" applyProtection="0">
      <alignment vertical="top" wrapText="1"/>
    </xf>
    <xf numFmtId="0" fontId="7" fillId="5" borderId="1" applyNumberFormat="1" applyFont="1" applyFill="1" applyBorder="1" applyAlignment="1" applyProtection="0">
      <alignment vertical="top" wrapText="1"/>
    </xf>
    <xf numFmtId="0" fontId="7" fillId="5" borderId="1" applyNumberFormat="1" applyFont="1" applyFill="1" applyBorder="1" applyAlignment="1" applyProtection="0">
      <alignment horizontal="center" vertical="top" wrapText="1"/>
    </xf>
    <xf numFmtId="0" fontId="8" fillId="6" borderId="1" applyNumberFormat="1" applyFont="1" applyFill="1" applyBorder="1" applyAlignment="1" applyProtection="0">
      <alignment horizontal="center" vertical="top" wrapText="1" readingOrder="2"/>
    </xf>
    <xf numFmtId="2" fontId="7" fillId="5" borderId="1" applyNumberFormat="1" applyFont="1" applyFill="1" applyBorder="1" applyAlignment="1" applyProtection="0">
      <alignment vertical="top" wrapText="1"/>
    </xf>
    <xf numFmtId="0" fontId="8" borderId="1" applyNumberFormat="1" applyFont="1" applyFill="0" applyBorder="1" applyAlignment="1" applyProtection="0">
      <alignment horizontal="right" vertical="top" wrapText="1" readingOrder="2"/>
    </xf>
    <xf numFmtId="49" fontId="5" borderId="1" applyNumberFormat="1" applyFont="1" applyFill="0" applyBorder="1" applyAlignment="1" applyProtection="0">
      <alignment horizontal="right" vertical="top" wrapText="1" readingOrder="2"/>
    </xf>
    <xf numFmtId="0" fontId="6" fillId="5" borderId="1" applyNumberFormat="1" applyFont="1" applyFill="1" applyBorder="1" applyAlignment="1" applyProtection="0">
      <alignment horizontal="center" vertical="top" wrapText="1" readingOrder="2"/>
    </xf>
    <xf numFmtId="0" fontId="8" fillId="6" borderId="1" applyNumberFormat="1" applyFont="1" applyFill="1" applyBorder="1" applyAlignment="1" applyProtection="0">
      <alignment horizontal="center" vertical="top" wrapText="1"/>
    </xf>
    <xf numFmtId="0" fontId="5" fillId="4" borderId="1" applyNumberFormat="0" applyFont="1" applyFill="1" applyBorder="1" applyAlignment="1" applyProtection="0">
      <alignment horizontal="right" vertical="top" wrapText="1" readingOrder="2"/>
    </xf>
    <xf numFmtId="0" fontId="5" fillId="5" borderId="1" applyNumberFormat="0" applyFont="1" applyFill="1" applyBorder="1" applyAlignment="1" applyProtection="0">
      <alignment vertical="top" wrapText="1"/>
    </xf>
    <xf numFmtId="0" fontId="0" fillId="4" borderId="1" applyNumberFormat="0" applyFont="1" applyFill="1" applyBorder="1" applyAlignment="1" applyProtection="0">
      <alignment vertical="top" wrapText="1"/>
    </xf>
    <xf numFmtId="0" fontId="5" fillId="4" borderId="1" applyNumberFormat="0" applyFont="1" applyFill="1" applyBorder="1" applyAlignment="1" applyProtection="0">
      <alignment horizontal="center" vertical="top" wrapText="1"/>
    </xf>
    <xf numFmtId="0" fontId="7" fillId="4" borderId="1" applyNumberFormat="1" applyFont="1" applyFill="1" applyBorder="1" applyAlignment="1" applyProtection="0">
      <alignment vertical="top" wrapText="1"/>
    </xf>
    <xf numFmtId="49" fontId="7" fillId="5" borderId="1" applyNumberFormat="1" applyFont="1" applyFill="1" applyBorder="1" applyAlignment="1" applyProtection="0">
      <alignment horizontal="right" vertical="top" wrapText="1" readingOrder="2"/>
    </xf>
    <xf numFmtId="0" fontId="6" borderId="1" applyNumberFormat="0" applyFont="1" applyFill="0" applyBorder="1" applyAlignment="1" applyProtection="0">
      <alignment horizontal="right" vertical="top" wrapText="1" readingOrder="2"/>
    </xf>
    <xf numFmtId="0" fontId="5" borderId="1" applyNumberFormat="0" applyFont="1" applyFill="0" applyBorder="1" applyAlignment="1" applyProtection="0">
      <alignment vertical="top" wrapText="1"/>
    </xf>
    <xf numFmtId="0" fontId="5" borderId="1" applyNumberFormat="0" applyFont="1" applyFill="0" applyBorder="1" applyAlignment="1" applyProtection="0">
      <alignment horizontal="center" vertical="top" wrapText="1"/>
    </xf>
    <xf numFmtId="2" fontId="7" fillId="4" borderId="1" applyNumberFormat="1" applyFont="1" applyFill="1" applyBorder="1" applyAlignment="1" applyProtection="0">
      <alignment vertical="top" wrapText="1"/>
    </xf>
    <xf numFmtId="3" fontId="5" borderId="1" applyNumberFormat="1" applyFont="1" applyFill="0" applyBorder="1" applyAlignment="1" applyProtection="0">
      <alignment horizontal="right" vertical="top" wrapText="1" readingOrder="2"/>
    </xf>
    <xf numFmtId="0" fontId="0" borderId="1" applyNumberFormat="0" applyFont="1" applyFill="0" applyBorder="1" applyAlignment="1" applyProtection="0">
      <alignment vertical="top" wrapText="1"/>
    </xf>
    <xf numFmtId="49" fontId="5" fillId="7" borderId="1" applyNumberFormat="1" applyFont="1" applyFill="1" applyBorder="1" applyAlignment="1" applyProtection="0">
      <alignment horizontal="center" vertical="center" wrapText="1" readingOrder="2"/>
    </xf>
    <xf numFmtId="0" fontId="5" borderId="1" applyNumberFormat="0" applyFont="1" applyFill="0" applyBorder="1" applyAlignment="1" applyProtection="0">
      <alignment horizontal="right" vertical="top" wrapText="1" readingOrder="2"/>
    </xf>
    <xf numFmtId="3" fontId="5" borderId="1" applyNumberFormat="1" applyFont="1" applyFill="0" applyBorder="1" applyAlignment="1" applyProtection="0">
      <alignment vertical="top" wrapText="1"/>
    </xf>
    <xf numFmtId="0" fontId="5" borderId="1" applyNumberFormat="1" applyFont="1" applyFill="0" applyBorder="1" applyAlignment="1" applyProtection="0">
      <alignment vertical="top" wrapText="1"/>
    </xf>
    <xf numFmtId="59" fontId="5" borderId="1" applyNumberFormat="1" applyFont="1" applyFill="0" applyBorder="1" applyAlignment="1" applyProtection="0">
      <alignment horizontal="right" vertical="top" wrapText="1" readingOrder="2"/>
    </xf>
    <xf numFmtId="2" fontId="5" borderId="1" applyNumberFormat="1" applyFont="1" applyFill="0" applyBorder="1" applyAlignment="1" applyProtection="0">
      <alignment vertical="top" wrapText="1"/>
    </xf>
    <xf numFmtId="9" fontId="5" borderId="1" applyNumberFormat="1" applyFont="1" applyFill="0" applyBorder="1" applyAlignment="1" applyProtection="0">
      <alignment vertical="top" wrapText="1"/>
    </xf>
    <xf numFmtId="4" fontId="5" borderId="1" applyNumberFormat="1" applyFont="1" applyFill="0" applyBorder="1" applyAlignment="1" applyProtection="0">
      <alignment horizontal="center" vertical="top" wrapText="1"/>
    </xf>
    <xf numFmtId="3" fontId="5" borderId="1" applyNumberFormat="1" applyFont="1" applyFill="0" applyBorder="1" applyAlignment="1" applyProtection="0">
      <alignment horizontal="center" vertical="top" wrapText="1" readingOrder="2"/>
    </xf>
    <xf numFmtId="3" fontId="9" borderId="1" applyNumberFormat="1" applyFont="1" applyFill="0" applyBorder="1" applyAlignment="1" applyProtection="0">
      <alignment horizontal="right" vertical="top" wrapText="1"/>
    </xf>
    <xf numFmtId="0" fontId="5" borderId="1" applyNumberFormat="0" applyFont="1" applyFill="0" applyBorder="1" applyAlignment="1" applyProtection="0">
      <alignment horizontal="right" vertical="top" wrapText="1"/>
    </xf>
    <xf numFmtId="3" fontId="9" borderId="1" applyNumberFormat="1" applyFont="1" applyFill="0" applyBorder="1" applyAlignment="1" applyProtection="0">
      <alignment vertical="top" wrapText="1"/>
    </xf>
    <xf numFmtId="4" fontId="9" borderId="1" applyNumberFormat="1" applyFont="1" applyFill="0" applyBorder="1" applyAlignment="1" applyProtection="0">
      <alignment vertical="top" wrapText="1"/>
    </xf>
    <xf numFmtId="0" fontId="0" applyNumberFormat="1" applyFont="1" applyFill="0" applyBorder="0" applyAlignment="1" applyProtection="0">
      <alignment vertical="top" wrapText="1"/>
    </xf>
    <xf numFmtId="49" fontId="5" fillId="4" borderId="2" applyNumberFormat="1" applyFont="1" applyFill="1" applyBorder="1" applyAlignment="1" applyProtection="0">
      <alignment horizontal="right" vertical="center" wrapText="1" readingOrder="2"/>
    </xf>
    <xf numFmtId="49" fontId="6" fillId="5" borderId="2" applyNumberFormat="1" applyFont="1" applyFill="1" applyBorder="1" applyAlignment="1" applyProtection="0">
      <alignment horizontal="center" vertical="center" wrapText="1" readingOrder="2"/>
    </xf>
    <xf numFmtId="0" fontId="5" fillId="5" borderId="2" applyNumberFormat="0" applyFont="1" applyFill="1" applyBorder="1" applyAlignment="1" applyProtection="0">
      <alignment horizontal="right" vertical="top" wrapText="1" readingOrder="2"/>
    </xf>
    <xf numFmtId="0" fontId="6" fillId="4" borderId="3" applyNumberFormat="0" applyFont="1" applyFill="1" applyBorder="1" applyAlignment="1" applyProtection="0">
      <alignment horizontal="center" vertical="top" wrapText="1" readingOrder="2"/>
    </xf>
    <xf numFmtId="0" fontId="5" fillId="4" borderId="2" applyNumberFormat="0" applyFont="1" applyFill="1" applyBorder="1" applyAlignment="1" applyProtection="0">
      <alignment vertical="top" wrapText="1"/>
    </xf>
    <xf numFmtId="0" fontId="6" fillId="5" borderId="4" applyNumberFormat="1" applyFont="1" applyFill="1" applyBorder="1" applyAlignment="1" applyProtection="0">
      <alignment vertical="top" wrapText="1"/>
    </xf>
    <xf numFmtId="0" fontId="6" fillId="5" borderId="4" applyNumberFormat="1" applyFont="1" applyFill="1" applyBorder="1" applyAlignment="1" applyProtection="0">
      <alignment horizontal="center" vertical="top" wrapText="1" readingOrder="2"/>
    </xf>
    <xf numFmtId="0" fontId="5" fillId="6" borderId="4" applyNumberFormat="1" applyFont="1" applyFill="1" applyBorder="1" applyAlignment="1" applyProtection="0">
      <alignment horizontal="center" vertical="top" wrapText="1" readingOrder="2"/>
    </xf>
    <xf numFmtId="0" fontId="5" borderId="4" applyNumberFormat="1" applyFont="1" applyFill="0" applyBorder="1" applyAlignment="1" applyProtection="0">
      <alignment vertical="top" wrapText="1"/>
    </xf>
    <xf numFmtId="49" fontId="5" borderId="5" applyNumberFormat="1" applyFont="1" applyFill="0" applyBorder="1" applyAlignment="1" applyProtection="0">
      <alignment horizontal="right" vertical="top" wrapText="1" readingOrder="2"/>
    </xf>
    <xf numFmtId="0" fontId="6" fillId="5" borderId="5" applyNumberFormat="1" applyFont="1" applyFill="1" applyBorder="1" applyAlignment="1" applyProtection="0">
      <alignment horizontal="center" vertical="top" wrapText="1" readingOrder="2"/>
    </xf>
    <xf numFmtId="0" fontId="6" fillId="5" borderId="2" applyNumberFormat="1" applyFont="1" applyFill="1" applyBorder="1" applyAlignment="1" applyProtection="0">
      <alignment vertical="top" wrapText="1"/>
    </xf>
    <xf numFmtId="0" fontId="6" fillId="5" borderId="2" applyNumberFormat="1" applyFont="1" applyFill="1" applyBorder="1" applyAlignment="1" applyProtection="0">
      <alignment horizontal="center" vertical="top" wrapText="1"/>
    </xf>
    <xf numFmtId="0" fontId="5" fillId="6" borderId="2" applyNumberFormat="1" applyFont="1" applyFill="1" applyBorder="1" applyAlignment="1" applyProtection="0">
      <alignment horizontal="center" vertical="top" wrapText="1"/>
    </xf>
    <xf numFmtId="0" fontId="5" borderId="2" applyNumberFormat="1" applyFont="1" applyFill="0" applyBorder="1" applyAlignment="1" applyProtection="0">
      <alignment vertical="top" wrapText="1"/>
    </xf>
    <xf numFmtId="0" fontId="5" fillId="4" borderId="2" applyNumberFormat="0" applyFont="1" applyFill="1" applyBorder="1" applyAlignment="1" applyProtection="0">
      <alignment horizontal="right" vertical="top" wrapText="1" readingOrder="2"/>
    </xf>
    <xf numFmtId="0" fontId="5" borderId="2" applyNumberFormat="1" applyFont="1" applyFill="0" applyBorder="1" applyAlignment="1" applyProtection="0">
      <alignment horizontal="right" vertical="top" wrapText="1" readingOrder="2"/>
    </xf>
    <xf numFmtId="49" fontId="5" borderId="4" applyNumberFormat="1" applyFont="1" applyFill="0" applyBorder="1" applyAlignment="1" applyProtection="0">
      <alignment horizontal="right" vertical="top" wrapText="1" readingOrder="2"/>
    </xf>
    <xf numFmtId="49" fontId="5" borderId="3" applyNumberFormat="1" applyFont="1" applyFill="0" applyBorder="1" applyAlignment="1" applyProtection="0">
      <alignment horizontal="right" vertical="top" wrapText="1" readingOrder="2"/>
    </xf>
    <xf numFmtId="0" fontId="6" fillId="5" borderId="3" applyNumberFormat="1" applyFont="1" applyFill="1" applyBorder="1" applyAlignment="1" applyProtection="0">
      <alignment horizontal="center" vertical="top" wrapText="1" readingOrder="2"/>
    </xf>
    <xf numFmtId="0" fontId="5" fillId="5" borderId="2" applyNumberFormat="0" applyFont="1" applyFill="1" applyBorder="1" applyAlignment="1" applyProtection="0">
      <alignment vertical="top" wrapText="1"/>
    </xf>
    <xf numFmtId="0" fontId="0" fillId="4" borderId="2" applyNumberFormat="0" applyFont="1" applyFill="1" applyBorder="1" applyAlignment="1" applyProtection="0">
      <alignment vertical="top" wrapText="1"/>
    </xf>
    <xf numFmtId="0" fontId="5" fillId="4" borderId="2" applyNumberFormat="0" applyFont="1" applyFill="1" applyBorder="1" applyAlignment="1" applyProtection="0">
      <alignment horizontal="center" vertical="top" wrapText="1"/>
    </xf>
    <xf numFmtId="0" fontId="7" fillId="4" borderId="2" applyNumberFormat="1" applyFont="1" applyFill="1" applyBorder="1" applyAlignment="1" applyProtection="0">
      <alignment vertical="top" wrapText="1"/>
    </xf>
    <xf numFmtId="49" fontId="6" fillId="5" borderId="2" applyNumberFormat="1" applyFont="1" applyFill="1" applyBorder="1" applyAlignment="1" applyProtection="0">
      <alignment horizontal="right" vertical="top" wrapText="1" readingOrder="2"/>
    </xf>
    <xf numFmtId="0" fontId="6" borderId="2" applyNumberFormat="0" applyFont="1" applyFill="0" applyBorder="1" applyAlignment="1" applyProtection="0">
      <alignment horizontal="right" vertical="top" wrapText="1" readingOrder="2"/>
    </xf>
    <xf numFmtId="0" fontId="5" borderId="2" applyNumberFormat="0" applyFont="1" applyFill="0" applyBorder="1" applyAlignment="1" applyProtection="0">
      <alignment vertical="top" wrapText="1"/>
    </xf>
    <xf numFmtId="0" fontId="5" borderId="2" applyNumberFormat="0" applyFont="1" applyFill="0" applyBorder="1" applyAlignment="1" applyProtection="0">
      <alignment horizontal="center" vertical="top" wrapText="1"/>
    </xf>
    <xf numFmtId="0" fontId="11" fillId="4" borderId="2" applyNumberFormat="1" applyFont="1" applyFill="1" applyBorder="1" applyAlignment="1" applyProtection="0">
      <alignment vertical="top" wrapText="1"/>
    </xf>
    <xf numFmtId="0" fontId="5" fillId="7" borderId="2" applyNumberFormat="0" applyFont="1" applyFill="1" applyBorder="1" applyAlignment="1" applyProtection="0">
      <alignment vertical="top" wrapText="1"/>
    </xf>
    <xf numFmtId="49" fontId="5" fillId="7" borderId="2" applyNumberFormat="1" applyFont="1" applyFill="1" applyBorder="1" applyAlignment="1" applyProtection="0">
      <alignment horizontal="right" vertical="top" wrapText="1" readingOrder="2"/>
    </xf>
    <xf numFmtId="3" fontId="5" fillId="7" borderId="2" applyNumberFormat="1" applyFont="1" applyFill="1" applyBorder="1" applyAlignment="1" applyProtection="0">
      <alignment horizontal="right" vertical="top" wrapText="1" readingOrder="2"/>
    </xf>
    <xf numFmtId="0" fontId="0" borderId="2" applyNumberFormat="0" applyFont="1" applyFill="0" applyBorder="1" applyAlignment="1" applyProtection="0">
      <alignment vertical="top" wrapText="1"/>
    </xf>
    <xf numFmtId="49" fontId="5" fillId="7" borderId="2" applyNumberFormat="1" applyFont="1" applyFill="1" applyBorder="1" applyAlignment="1" applyProtection="0">
      <alignment horizontal="center" vertical="center" wrapText="1" readingOrder="2"/>
    </xf>
    <xf numFmtId="0" fontId="5" borderId="2" applyNumberFormat="0" applyFont="1" applyFill="0" applyBorder="1" applyAlignment="1" applyProtection="0">
      <alignment horizontal="right" vertical="top" wrapText="1" readingOrder="2"/>
    </xf>
    <xf numFmtId="3" fontId="5" borderId="2" applyNumberFormat="1" applyFont="1" applyFill="0" applyBorder="1" applyAlignment="1" applyProtection="0">
      <alignment vertical="top" wrapText="1"/>
    </xf>
    <xf numFmtId="59" fontId="5" borderId="2" applyNumberFormat="1" applyFont="1" applyFill="0" applyBorder="1" applyAlignment="1" applyProtection="0">
      <alignment horizontal="right" vertical="top" wrapText="1" readingOrder="2"/>
    </xf>
    <xf numFmtId="3" fontId="5" borderId="2" applyNumberFormat="1" applyFont="1" applyFill="0" applyBorder="1" applyAlignment="1" applyProtection="0">
      <alignment horizontal="right" vertical="top" wrapText="1" readingOrder="2"/>
    </xf>
    <xf numFmtId="49" fontId="5" borderId="2" applyNumberFormat="1" applyFont="1" applyFill="0" applyBorder="1" applyAlignment="1" applyProtection="0">
      <alignment horizontal="right" vertical="top" wrapText="1" readingOrder="2"/>
    </xf>
    <xf numFmtId="9" fontId="5" borderId="2" applyNumberFormat="1" applyFont="1" applyFill="0" applyBorder="1" applyAlignment="1" applyProtection="0">
      <alignment vertical="top"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357ca2"/>
      <rgbColor rgb="ff63b2de"/>
      <rgbColor rgb="ffbfbfbf"/>
      <rgbColor rgb="fffefefe"/>
      <rgbColor rgb="ff165778"/>
      <rgbColor rgb="ffff2c21"/>
      <rgbColor rgb="ffa5a5a5"/>
      <rgbColor rgb="ff3f3f3f"/>
      <rgbColor rgb="ffce222b"/>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Relationships xmlns="http://schemas.openxmlformats.org/package/2006/relationships"><Relationship Id="rId1" Type="http://schemas.openxmlformats.org/officeDocument/2006/relationships/image" Target="../media/image2.png"/></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0</xdr:col>
      <xdr:colOff>299400</xdr:colOff>
      <xdr:row>14</xdr:row>
      <xdr:rowOff>258273</xdr:rowOff>
    </xdr:from>
    <xdr:to>
      <xdr:col>3</xdr:col>
      <xdr:colOff>387506</xdr:colOff>
      <xdr:row>19</xdr:row>
      <xdr:rowOff>30109</xdr:rowOff>
    </xdr:to>
    <xdr:sp>
      <xdr:nvSpPr>
        <xdr:cNvPr id="2" name="Shape 2"/>
        <xdr:cNvSpPr/>
      </xdr:nvSpPr>
      <xdr:spPr>
        <a:xfrm>
          <a:off x="299400" y="4707083"/>
          <a:ext cx="3517107" cy="1603812"/>
        </a:xfrm>
        <a:custGeom>
          <a:avLst/>
          <a:gdLst/>
          <a:ahLst/>
          <a:cxnLst>
            <a:cxn ang="0">
              <a:pos x="wd2" y="hd2"/>
            </a:cxn>
            <a:cxn ang="5400000">
              <a:pos x="wd2" y="hd2"/>
            </a:cxn>
            <a:cxn ang="10800000">
              <a:pos x="wd2" y="hd2"/>
            </a:cxn>
            <a:cxn ang="16200000">
              <a:pos x="wd2" y="hd2"/>
            </a:cxn>
          </a:cxnLst>
          <a:rect l="0" t="0" r="r" b="b"/>
          <a:pathLst>
            <a:path w="21600" h="21600" fill="norm" stroke="1" extrusionOk="0">
              <a:moveTo>
                <a:pt x="8511" y="0"/>
              </a:moveTo>
              <a:cubicBezTo>
                <a:pt x="8708" y="827"/>
                <a:pt x="8782" y="1801"/>
                <a:pt x="8718" y="2750"/>
              </a:cubicBezTo>
              <a:cubicBezTo>
                <a:pt x="8623" y="4154"/>
                <a:pt x="8246" y="5339"/>
                <a:pt x="7720" y="5889"/>
              </a:cubicBezTo>
              <a:lnTo>
                <a:pt x="394" y="5889"/>
              </a:lnTo>
              <a:cubicBezTo>
                <a:pt x="285" y="5889"/>
                <a:pt x="187" y="5999"/>
                <a:pt x="115" y="6177"/>
              </a:cubicBezTo>
              <a:cubicBezTo>
                <a:pt x="44" y="6355"/>
                <a:pt x="0" y="6601"/>
                <a:pt x="0" y="6872"/>
              </a:cubicBezTo>
              <a:lnTo>
                <a:pt x="0" y="20617"/>
              </a:lnTo>
              <a:cubicBezTo>
                <a:pt x="0" y="20888"/>
                <a:pt x="44" y="21134"/>
                <a:pt x="115" y="21312"/>
              </a:cubicBezTo>
              <a:cubicBezTo>
                <a:pt x="187" y="21490"/>
                <a:pt x="285" y="21600"/>
                <a:pt x="394" y="21600"/>
              </a:cubicBezTo>
              <a:lnTo>
                <a:pt x="21206" y="21600"/>
              </a:lnTo>
              <a:cubicBezTo>
                <a:pt x="21315" y="21600"/>
                <a:pt x="21413" y="21490"/>
                <a:pt x="21485" y="21312"/>
              </a:cubicBezTo>
              <a:cubicBezTo>
                <a:pt x="21556" y="21134"/>
                <a:pt x="21600" y="20888"/>
                <a:pt x="21600" y="20617"/>
              </a:cubicBezTo>
              <a:lnTo>
                <a:pt x="21600" y="6872"/>
              </a:lnTo>
              <a:cubicBezTo>
                <a:pt x="21600" y="6601"/>
                <a:pt x="21556" y="6355"/>
                <a:pt x="21485" y="6177"/>
              </a:cubicBezTo>
              <a:cubicBezTo>
                <a:pt x="21413" y="5999"/>
                <a:pt x="21315" y="5889"/>
                <a:pt x="21206" y="5889"/>
              </a:cubicBezTo>
              <a:lnTo>
                <a:pt x="9299" y="5889"/>
              </a:lnTo>
              <a:cubicBezTo>
                <a:pt x="9493" y="4987"/>
                <a:pt x="9550" y="3941"/>
                <a:pt x="9459" y="2944"/>
              </a:cubicBezTo>
              <a:cubicBezTo>
                <a:pt x="9341" y="1651"/>
                <a:pt x="8992" y="565"/>
                <a:pt x="8511" y="0"/>
              </a:cubicBezTo>
              <a:close/>
            </a:path>
          </a:pathLst>
        </a:custGeom>
        <a:blipFill rotWithShape="1">
          <a:blip r:embed="rId1"/>
          <a:srcRect l="0" t="0" r="0" b="0"/>
          <a:tile tx="0" ty="0" sx="100000" sy="100000" flip="none" algn="tl"/>
        </a:blipFill>
        <a:ln w="12700" cap="flat">
          <a:noFill/>
          <a:miter lim="400000"/>
        </a:ln>
        <a:effectLst>
          <a:outerShdw sx="100000" sy="100000" kx="0" ky="0" algn="b" rotWithShape="0" blurRad="38100" dist="25400" dir="5400000">
            <a:srgbClr val="000000">
              <a:alpha val="50000"/>
            </a:srgbClr>
          </a:outerShdw>
        </a:effectLst>
        <a:extLst>
          <a:ext uri="{C572A759-6A51-4108-AA02-DFA0A04FC94B}">
            <ma14:wrappingTextBoxFlag xmlns:ma14="http://schemas.microsoft.com/office/mac/drawingml/2011/main" val="1"/>
          </a:ext>
        </a:extLst>
      </xdr:spPr>
      <xdr:txBody>
        <a:bodyPr wrap="square" lIns="50800" tIns="50800" rIns="50800" bIns="50800" numCol="1" anchor="ctr">
          <a:noAutofit/>
        </a:bodyPr>
        <a:lstStyle/>
        <a:p>
          <a:pPr marL="0" marR="0" indent="0" algn="ctr" defTabSz="457200" latinLnBrk="0">
            <a:lnSpc>
              <a:spcPct val="100000"/>
            </a:lnSpc>
            <a:spcBef>
              <a:spcPts val="0"/>
            </a:spcBef>
            <a:spcAft>
              <a:spcPts val="0"/>
            </a:spcAft>
            <a:buClrTx/>
            <a:buSzTx/>
            <a:buFontTx/>
            <a:buNone/>
            <a:tabLst/>
            <a:defRPr b="1" baseline="0" cap="none" i="0" spc="0" strike="noStrike" sz="2000" u="none">
              <a:ln>
                <a:noFill/>
              </a:ln>
              <a:solidFill>
                <a:srgbClr val="FFFFFF"/>
              </a:solidFill>
              <a:effectLst>
                <a:outerShdw sx="100000" sy="100000" kx="0" ky="0" algn="b" rotWithShape="0" blurRad="25400" dist="23998" dir="2700000">
                  <a:srgbClr val="000000">
                    <a:alpha val="31034"/>
                  </a:srgbClr>
                </a:outerShdw>
              </a:effectLst>
              <a:uFillTx/>
              <a:latin typeface="+mn-lt"/>
              <a:ea typeface="+mn-ea"/>
              <a:cs typeface="+mn-cs"/>
              <a:sym typeface="Helvetica"/>
            </a:defRPr>
          </a:pPr>
          <a:r>
            <a:rPr b="1" baseline="0" cap="none" i="0" spc="0" strike="noStrike" sz="2000" u="none">
              <a:ln>
                <a:noFill/>
              </a:ln>
              <a:solidFill>
                <a:srgbClr val="FFFFFF"/>
              </a:solidFill>
              <a:effectLst>
                <a:outerShdw sx="100000" sy="100000" kx="0" ky="0" algn="b" rotWithShape="0" blurRad="25400" dist="23998" dir="2700000">
                  <a:srgbClr val="000000">
                    <a:alpha val="31034"/>
                  </a:srgbClr>
                </a:outerShdw>
              </a:effectLst>
              <a:uFillTx/>
              <a:latin typeface="+mn-lt"/>
              <a:ea typeface="+mn-ea"/>
              <a:cs typeface="+mn-cs"/>
              <a:sym typeface="Helvetica"/>
            </a:rPr>
            <a:t>هناك تشتت أي تباين في أسعار السلع ولا يعتبر التمثيل مثالياً</a:t>
          </a:r>
        </a:p>
      </xdr:txBody>
    </xdr:sp>
    <xdr:clientData/>
  </xdr:twoCellAnchor>
</xdr:wsDr>
</file>

<file path=xl/theme/_rels/theme1.xml.rels><?xml version="1.0" encoding="UTF-8"?>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5400" dir="5400000">
              <a:srgbClr val="000000">
                <a:alpha val="50000"/>
              </a:srgbClr>
            </a:outerShdw>
          </a:effectLst>
        </a:effectStyle>
        <a:effectStyle>
          <a:effectLst>
            <a:outerShdw sx="100000" sy="100000" kx="0" ky="0" algn="b" rotWithShape="0" blurRad="38100" dist="25400" dir="5400000">
              <a:srgbClr val="000000">
                <a:alpha val="50000"/>
              </a:srgbClr>
            </a:outerShdw>
          </a:effectLst>
        </a:effectStyle>
        <a:effectStyle>
          <a:effectLst>
            <a:outerShdw sx="100000" sy="100000" kx="0" ky="0" algn="b" rotWithShape="0" blurRad="38100" dist="25400" dir="540000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r:embed="rId1"/>
          <a:srcRect l="0" t="0" r="0" b="0"/>
          <a:tile tx="0" ty="0" sx="100000" sy="100000" flip="none" algn="tl"/>
        </a:blipFill>
        <a:ln w="12700" cap="flat">
          <a:noFill/>
          <a:miter lim="400000"/>
        </a:ln>
        <a:effectLst>
          <a:outerShdw sx="100000" sy="100000" kx="0" ky="0" algn="b" rotWithShape="0" blurRad="38100" dist="25400" dir="5400000">
            <a:srgbClr val="000000">
              <a:alpha val="50000"/>
            </a:srgbClr>
          </a:outerShdw>
        </a:effectLst>
        <a:sp3d/>
      </a:spPr>
      <a:bodyPr rot="0" spcFirstLastPara="1" vertOverflow="overflow" horzOverflow="overflow" vert="horz" wrap="square" lIns="50800" tIns="50800" rIns="50800" bIns="50800" numCol="1" spcCol="38100" rtlCol="0" anchor="ctr" upright="0">
        <a:spAutoFit/>
      </a:bodyPr>
      <a:lstStyle>
        <a:defPPr marL="0" marR="0" indent="0" algn="ctr" defTabSz="457200" rtl="0" fontAlgn="auto" latinLnBrk="0" hangingPunct="0">
          <a:lnSpc>
            <a:spcPct val="100000"/>
          </a:lnSpc>
          <a:spcBef>
            <a:spcPts val="0"/>
          </a:spcBef>
          <a:spcAft>
            <a:spcPts val="0"/>
          </a:spcAft>
          <a:buClrTx/>
          <a:buSzTx/>
          <a:buFontTx/>
          <a:buNone/>
          <a:tabLst/>
          <a:defRPr b="0" baseline="0" cap="none" i="0" spc="0" strike="noStrike" sz="1200" u="none" kumimoji="0" normalizeH="0">
            <a:ln>
              <a:noFill/>
            </a:ln>
            <a:solidFill>
              <a:srgbClr val="FFFFFF"/>
            </a:solidFill>
            <a:effectLst>
              <a:outerShdw sx="100000" sy="100000" kx="0" ky="0" algn="b" rotWithShape="0" blurRad="25400" dist="23998" dir="270000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635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2.xml.rels><?xml version="1.0" encoding="UTF-8"?>
<Relationships xmlns="http://schemas.openxmlformats.org/package/2006/relationships"><Relationship Id="rId1" Type="http://schemas.openxmlformats.org/officeDocument/2006/relationships/drawing" Target="../drawings/drawing1.xml"/></Relationships>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3.6016" customWidth="1"/>
  </cols>
  <sheetData>
    <row r="3" ht="50" customHeight="1">
      <c r="B3" t="s" s="1">
        <v>0</v>
      </c>
      <c r="C3"/>
      <c r="D3"/>
    </row>
    <row r="7">
      <c r="B7" t="s" s="2">
        <v>1</v>
      </c>
      <c r="C7" t="s" s="2">
        <v>2</v>
      </c>
      <c r="D7" t="s" s="2">
        <v>3</v>
      </c>
    </row>
    <row r="9">
      <c r="B9" t="s" s="3">
        <v>4</v>
      </c>
      <c r="C9" s="3"/>
      <c r="D9" s="3"/>
    </row>
    <row r="10">
      <c r="B10" s="4"/>
      <c r="C10" t="s" s="4">
        <v>4</v>
      </c>
      <c r="D10" t="s" s="5">
        <v>5</v>
      </c>
    </row>
    <row r="11">
      <c r="B11" t="s" s="3">
        <v>43</v>
      </c>
      <c r="C11" s="3"/>
      <c r="D11" s="3"/>
    </row>
    <row r="12">
      <c r="B12" s="4"/>
      <c r="C12" t="s" s="4">
        <v>4</v>
      </c>
      <c r="D12" t="s" s="5">
        <v>44</v>
      </c>
    </row>
  </sheetData>
  <mergeCells count="1">
    <mergeCell ref="B3:D3"/>
  </mergeCells>
  <hyperlinks>
    <hyperlink ref="D10" location="'زكاة الفطر - زكاة الفطر'!R1C1" tooltip="" display="زكاة الفطر - زكاة الفطر"/>
    <hyperlink ref="D12" location="'انحراف ١٠٠ غرام - زكاة الفطر'!R1C1" tooltip="" display="انحراف ١٠٠ غرام - زكاة الفطر"/>
  </hyperlinks>
</worksheet>
</file>

<file path=xl/worksheets/sheet2.xml><?xml version="1.0" encoding="utf-8"?>
<worksheet xmlns:r="http://schemas.openxmlformats.org/officeDocument/2006/relationships" xmlns="http://schemas.openxmlformats.org/spreadsheetml/2006/main">
  <sheetPr>
    <pageSetUpPr fitToPage="1"/>
  </sheetPr>
  <dimension ref="A1:K24"/>
  <sheetViews>
    <sheetView workbookViewId="0" showGridLines="0" defaultGridColor="1">
      <pane topLeftCell="A3" xSplit="0" ySplit="2" activePane="bottomLeft" state="frozen"/>
    </sheetView>
  </sheetViews>
  <sheetFormatPr defaultColWidth="12.04" defaultRowHeight="18" customHeight="1" outlineLevelRow="0" outlineLevelCol="0"/>
  <cols>
    <col min="1" max="1" width="12.8516" style="6" customWidth="1"/>
    <col min="2" max="2" width="14.1875" style="6" customWidth="1"/>
    <col min="3" max="3" width="18.0234" style="6" customWidth="1"/>
    <col min="4" max="4" width="18.8203" style="6" customWidth="1"/>
    <col min="5" max="5" width="17.1719" style="6" customWidth="1"/>
    <col min="6" max="6" width="21.5469" style="6" customWidth="1"/>
    <col min="7" max="7" width="11.2266" style="6" customWidth="1"/>
    <col min="8" max="8" width="8.40625" style="6" customWidth="1"/>
    <col min="9" max="9" width="20.1797" style="6" customWidth="1"/>
    <col min="10" max="10" width="21.8516" style="6" customWidth="1"/>
    <col min="11" max="11" width="4.35156" style="6" customWidth="1"/>
    <col min="12" max="256" width="12.0469" style="6" customWidth="1"/>
  </cols>
  <sheetData>
    <row r="1" ht="28.85" customHeight="1">
      <c r="A1" t="s" s="7">
        <v>6</v>
      </c>
      <c r="B1" t="s" s="8">
        <v>7</v>
      </c>
      <c r="C1" t="s" s="8">
        <v>8</v>
      </c>
      <c r="D1" t="s" s="8">
        <v>9</v>
      </c>
      <c r="E1" t="s" s="8">
        <v>10</v>
      </c>
      <c r="F1" t="s" s="8">
        <v>11</v>
      </c>
      <c r="G1" t="s" s="8">
        <v>12</v>
      </c>
      <c r="H1" t="s" s="8">
        <v>13</v>
      </c>
      <c r="I1" t="s" s="8">
        <v>14</v>
      </c>
      <c r="J1" t="s" s="8">
        <v>15</v>
      </c>
      <c r="K1" t="s" s="8">
        <v>16</v>
      </c>
    </row>
    <row r="2" ht="8.55" customHeight="1">
      <c r="A2" s="9"/>
      <c r="B2" s="10"/>
      <c r="C2" s="10"/>
      <c r="D2" s="10"/>
      <c r="E2" s="10"/>
      <c r="F2" s="10"/>
      <c r="G2" s="10"/>
      <c r="H2" s="10"/>
      <c r="I2" s="10"/>
      <c r="J2" s="10"/>
      <c r="K2" s="10"/>
    </row>
    <row r="3" ht="27.25" customHeight="1">
      <c r="A3" s="11"/>
      <c r="B3" s="12">
        <f>F3*C3</f>
        <v>389.9999999999999</v>
      </c>
      <c r="C3" s="13">
        <f>(E3+D3)/2</f>
        <v>2.6</v>
      </c>
      <c r="D3" s="14">
        <v>2.8</v>
      </c>
      <c r="E3" s="14">
        <v>2.4</v>
      </c>
      <c r="F3" s="15">
        <f>AVERAGE((G3:I3))</f>
        <v>150</v>
      </c>
      <c r="G3" s="16">
        <v>175</v>
      </c>
      <c r="H3" s="16">
        <v>150</v>
      </c>
      <c r="I3" s="16">
        <v>125</v>
      </c>
      <c r="J3" t="s" s="17">
        <v>17</v>
      </c>
      <c r="K3" s="18">
        <v>1</v>
      </c>
    </row>
    <row r="4" ht="27.25" customHeight="1">
      <c r="A4" s="11"/>
      <c r="B4" s="12">
        <f>F4*C4</f>
        <v>779.9999999999999</v>
      </c>
      <c r="C4" s="13">
        <f>C3</f>
        <v>2.6</v>
      </c>
      <c r="D4" s="19">
        <f>D3</f>
        <v>2.8</v>
      </c>
      <c r="E4" s="19">
        <f>E3</f>
        <v>2.4</v>
      </c>
      <c r="F4" s="15">
        <f>AVERAGE((G4:I4))</f>
        <v>300</v>
      </c>
      <c r="G4" s="16">
        <v>350</v>
      </c>
      <c r="H4" s="16">
        <v>300</v>
      </c>
      <c r="I4" s="16">
        <v>250</v>
      </c>
      <c r="J4" t="s" s="17">
        <v>18</v>
      </c>
      <c r="K4" s="18">
        <v>2</v>
      </c>
    </row>
    <row r="5" ht="27.25" customHeight="1">
      <c r="A5" s="11"/>
      <c r="B5" s="12">
        <f>F5*C5</f>
        <v>866.6666666666665</v>
      </c>
      <c r="C5" s="13">
        <f>C4</f>
        <v>2.6</v>
      </c>
      <c r="D5" s="19">
        <f>D4</f>
        <v>2.8</v>
      </c>
      <c r="E5" s="19">
        <f>E4</f>
        <v>2.4</v>
      </c>
      <c r="F5" s="15">
        <f>AVERAGE((G5:I5))</f>
        <v>333.3333333333333</v>
      </c>
      <c r="G5" s="16">
        <v>500</v>
      </c>
      <c r="H5" s="16">
        <v>250</v>
      </c>
      <c r="I5" s="16">
        <v>250</v>
      </c>
      <c r="J5" t="s" s="17">
        <v>19</v>
      </c>
      <c r="K5" s="18">
        <v>3</v>
      </c>
    </row>
    <row r="6" ht="27.25" customHeight="1">
      <c r="A6" s="20"/>
      <c r="B6" s="12">
        <f>F6*C6</f>
        <v>866.6666666666665</v>
      </c>
      <c r="C6" s="13">
        <f>C5</f>
        <v>2.6</v>
      </c>
      <c r="D6" s="19">
        <f>D5</f>
        <v>2.8</v>
      </c>
      <c r="E6" s="19">
        <f>E5</f>
        <v>2.4</v>
      </c>
      <c r="F6" s="15">
        <f>AVERAGE((G5:I5))</f>
        <v>333.3333333333333</v>
      </c>
      <c r="G6" s="16">
        <v>700</v>
      </c>
      <c r="H6" s="16">
        <v>550</v>
      </c>
      <c r="I6" s="16">
        <v>350</v>
      </c>
      <c r="J6" t="s" s="17">
        <v>20</v>
      </c>
      <c r="K6" s="18">
        <v>4</v>
      </c>
    </row>
    <row r="7" ht="27.25" customHeight="1">
      <c r="A7" s="11"/>
      <c r="B7" s="15">
        <f>F7*C7</f>
        <v>1386.666666666667</v>
      </c>
      <c r="C7" s="13">
        <f>C6</f>
        <v>2.6</v>
      </c>
      <c r="D7" s="19">
        <f>D6</f>
        <v>2.8</v>
      </c>
      <c r="E7" s="19">
        <f>E6</f>
        <v>2.4</v>
      </c>
      <c r="F7" s="15">
        <f>AVERAGE((G6:I6))</f>
        <v>533.3333333333334</v>
      </c>
      <c r="G7" s="16">
        <v>350</v>
      </c>
      <c r="H7" s="16">
        <v>350</v>
      </c>
      <c r="I7" s="16">
        <v>350</v>
      </c>
      <c r="J7" t="s" s="17">
        <v>21</v>
      </c>
      <c r="K7" s="18">
        <v>5</v>
      </c>
    </row>
    <row r="8" ht="27.25" customHeight="1">
      <c r="A8" s="11"/>
      <c r="B8" s="12">
        <f>F8*C8</f>
        <v>909.9999999999999</v>
      </c>
      <c r="C8" s="13">
        <f>C7</f>
        <v>2.6</v>
      </c>
      <c r="D8" s="19">
        <f>D7</f>
        <v>2.8</v>
      </c>
      <c r="E8" s="19">
        <f>E7</f>
        <v>2.4</v>
      </c>
      <c r="F8" s="15">
        <f>AVERAGE((G7:I7))</f>
        <v>350</v>
      </c>
      <c r="G8" s="16">
        <v>700</v>
      </c>
      <c r="H8" s="16">
        <v>500</v>
      </c>
      <c r="I8" s="16">
        <v>375</v>
      </c>
      <c r="J8" t="s" s="17">
        <v>22</v>
      </c>
      <c r="K8" s="18">
        <v>6</v>
      </c>
    </row>
    <row r="9" ht="28.85" customHeight="1">
      <c r="A9" s="11"/>
      <c r="B9" s="15">
        <f>F9*C9</f>
        <v>1365</v>
      </c>
      <c r="C9" s="13">
        <f>C8</f>
        <v>2.6</v>
      </c>
      <c r="D9" s="19">
        <f>D8</f>
        <v>2.8</v>
      </c>
      <c r="E9" s="19">
        <f>E8</f>
        <v>2.4</v>
      </c>
      <c r="F9" s="15">
        <f>AVERAGE((G8:I8))</f>
        <v>525</v>
      </c>
      <c r="G9" s="16">
        <v>280</v>
      </c>
      <c r="H9" s="16">
        <v>260</v>
      </c>
      <c r="I9" s="16">
        <v>250</v>
      </c>
      <c r="J9" t="s" s="17">
        <v>23</v>
      </c>
      <c r="K9" s="18">
        <v>7</v>
      </c>
    </row>
    <row r="10" ht="27.25" customHeight="1">
      <c r="A10" s="11"/>
      <c r="B10" s="12">
        <f>F10*C10</f>
        <v>701.9999999999999</v>
      </c>
      <c r="C10" s="13">
        <f>C9</f>
        <v>2.6</v>
      </c>
      <c r="D10" s="19">
        <f>D9</f>
        <v>2.8</v>
      </c>
      <c r="E10" s="19">
        <f>E9</f>
        <v>2.4</v>
      </c>
      <c r="F10" s="15">
        <f>AVERAGE((G10:I10))</f>
        <v>270</v>
      </c>
      <c r="G10" s="16">
        <v>280</v>
      </c>
      <c r="H10" s="16">
        <v>270</v>
      </c>
      <c r="I10" s="16">
        <v>260</v>
      </c>
      <c r="J10" t="s" s="17">
        <v>24</v>
      </c>
      <c r="K10" s="18">
        <v>8</v>
      </c>
    </row>
    <row r="11" ht="27.25" customHeight="1">
      <c r="A11" s="11"/>
      <c r="B11" s="12">
        <f>F11*C11</f>
        <v>467.9999999999999</v>
      </c>
      <c r="C11" s="13">
        <f>C10</f>
        <v>2.6</v>
      </c>
      <c r="D11" s="19">
        <f>D10</f>
        <v>2.8</v>
      </c>
      <c r="E11" s="19">
        <f>E10</f>
        <v>2.4</v>
      </c>
      <c r="F11" s="15">
        <f>AVERAGE((G11:I11))</f>
        <v>180</v>
      </c>
      <c r="G11" s="16">
        <v>185</v>
      </c>
      <c r="H11" s="16">
        <v>180</v>
      </c>
      <c r="I11" s="16">
        <v>175</v>
      </c>
      <c r="J11" t="s" s="17">
        <v>25</v>
      </c>
      <c r="K11" s="18">
        <v>9</v>
      </c>
    </row>
    <row r="12" ht="8.35" customHeight="1">
      <c r="A12" s="21"/>
      <c r="B12" s="22"/>
      <c r="C12" s="23"/>
      <c r="D12" s="23"/>
      <c r="E12" s="23"/>
      <c r="F12" s="11"/>
      <c r="G12" s="11"/>
      <c r="H12" s="11"/>
      <c r="I12" s="11"/>
      <c r="J12" s="11"/>
      <c r="K12" s="23"/>
    </row>
    <row r="13" ht="28.85" customHeight="1">
      <c r="A13" s="24">
        <f>B13-B14</f>
        <v>536.1082092531899</v>
      </c>
      <c r="B13" s="12">
        <f>AVERAGE((B3:B11))</f>
        <v>859.4444444444445</v>
      </c>
      <c r="C13" t="s" s="25">
        <v>26</v>
      </c>
      <c r="D13" s="26"/>
      <c r="E13" s="26"/>
      <c r="F13" s="27"/>
      <c r="G13" s="27"/>
      <c r="H13" s="27"/>
      <c r="I13" s="27"/>
      <c r="J13" s="27"/>
      <c r="K13" s="28"/>
    </row>
    <row r="14" ht="28.85" customHeight="1">
      <c r="A14" s="24">
        <f>B13</f>
        <v>859.4444444444445</v>
      </c>
      <c r="B14" s="12">
        <f>STDEVP((B3:B11))</f>
        <v>323.3362351912546</v>
      </c>
      <c r="C14" t="s" s="25">
        <v>27</v>
      </c>
      <c r="D14" s="26"/>
      <c r="E14" s="26"/>
      <c r="F14" s="27"/>
      <c r="G14" s="27"/>
      <c r="H14" s="27"/>
      <c r="I14" s="27"/>
      <c r="J14" s="27"/>
      <c r="K14" s="28"/>
    </row>
    <row r="15" ht="28.85" customHeight="1">
      <c r="A15" s="29">
        <f>B13+B14</f>
        <v>1182.780679635699</v>
      </c>
      <c r="B15" s="12">
        <f>B14/B13</f>
        <v>0.3762153997054029</v>
      </c>
      <c r="C15" t="s" s="25">
        <v>28</v>
      </c>
      <c r="D15" s="26"/>
      <c r="E15" s="26"/>
      <c r="F15" s="27"/>
      <c r="G15" s="27"/>
      <c r="H15" t="s" s="17">
        <v>29</v>
      </c>
      <c r="I15" s="30">
        <v>1</v>
      </c>
      <c r="J15" t="s" s="17">
        <v>30</v>
      </c>
      <c r="K15" s="28"/>
    </row>
    <row r="16" ht="28.85" customHeight="1">
      <c r="A16" s="27"/>
      <c r="B16" s="31"/>
      <c r="C16" s="28"/>
      <c r="D16" s="28"/>
      <c r="E16" s="28"/>
      <c r="F16" t="s" s="32">
        <v>31</v>
      </c>
      <c r="G16" t="s" s="32">
        <v>32</v>
      </c>
      <c r="H16" t="s" s="32">
        <v>33</v>
      </c>
      <c r="I16" t="s" s="32">
        <v>34</v>
      </c>
      <c r="J16" t="s" s="32">
        <v>35</v>
      </c>
      <c r="K16" s="31"/>
    </row>
    <row r="17" ht="28.85" customHeight="1">
      <c r="A17" s="27"/>
      <c r="B17" s="27"/>
      <c r="C17" s="28"/>
      <c r="D17" s="28"/>
      <c r="E17" s="33"/>
      <c r="F17" s="34">
        <f>I17*G17</f>
        <v>160832462.775957</v>
      </c>
      <c r="G17" s="35">
        <f>A13</f>
        <v>536.1082092531899</v>
      </c>
      <c r="H17" s="36">
        <v>0.3</v>
      </c>
      <c r="I17" s="30">
        <f>$I$15*$H17*1000000</f>
        <v>300000</v>
      </c>
      <c r="J17" t="s" s="17">
        <v>36</v>
      </c>
      <c r="K17" s="31"/>
    </row>
    <row r="18" ht="28.85" customHeight="1">
      <c r="A18" s="27"/>
      <c r="B18" s="27"/>
      <c r="C18" s="28"/>
      <c r="D18" s="28"/>
      <c r="E18" s="33"/>
      <c r="F18" s="34">
        <f>I18*H18*G18</f>
        <v>137511111.1111111</v>
      </c>
      <c r="G18" s="35">
        <f>A14</f>
        <v>859.4444444444445</v>
      </c>
      <c r="H18" s="36">
        <v>0.4</v>
      </c>
      <c r="I18" s="30">
        <f>$I$15*$H18*1000000</f>
        <v>400000</v>
      </c>
      <c r="J18" t="s" s="17">
        <v>37</v>
      </c>
      <c r="K18" s="31"/>
    </row>
    <row r="19" ht="28.85" customHeight="1">
      <c r="A19" s="27"/>
      <c r="B19" s="27"/>
      <c r="C19" s="28"/>
      <c r="D19" s="28"/>
      <c r="E19" s="33"/>
      <c r="F19" s="34">
        <f>I19*H19*G19</f>
        <v>106450261.1672129</v>
      </c>
      <c r="G19" s="37">
        <f>A15</f>
        <v>1182.780679635699</v>
      </c>
      <c r="H19" s="36">
        <v>0.3</v>
      </c>
      <c r="I19" s="30">
        <f>$I$15*$H19*1000000</f>
        <v>300000</v>
      </c>
      <c r="J19" t="s" s="17">
        <v>38</v>
      </c>
      <c r="K19" s="31"/>
    </row>
    <row r="20" ht="27.25" customHeight="1">
      <c r="A20" s="27"/>
      <c r="B20" s="27"/>
      <c r="C20" s="28"/>
      <c r="D20" s="28"/>
      <c r="E20" s="33"/>
      <c r="F20" s="34">
        <f>SUM(F17:F19)</f>
        <v>404793835.0542809</v>
      </c>
      <c r="G20" s="27"/>
      <c r="H20" s="38">
        <f>SUM(H17:H19)</f>
        <v>1</v>
      </c>
      <c r="I20" s="27"/>
      <c r="J20" t="s" s="17">
        <v>39</v>
      </c>
      <c r="K20" s="31"/>
    </row>
    <row r="21" ht="8.35" customHeight="1">
      <c r="A21" s="27"/>
      <c r="B21" s="27"/>
      <c r="C21" s="28"/>
      <c r="D21" s="28"/>
      <c r="E21" s="33"/>
      <c r="F21" s="27"/>
      <c r="G21" s="27"/>
      <c r="H21" s="27"/>
      <c r="I21" s="27"/>
      <c r="J21" s="33"/>
      <c r="K21" s="31"/>
    </row>
    <row r="22" ht="28.85" customHeight="1">
      <c r="A22" s="27"/>
      <c r="B22" s="27"/>
      <c r="C22" s="28"/>
      <c r="D22" s="39"/>
      <c r="E22" s="40"/>
      <c r="F22" s="41">
        <f>F20-I22</f>
        <v>15946421.96610767</v>
      </c>
      <c r="G22" s="42"/>
      <c r="H22" s="27"/>
      <c r="I22" s="40">
        <f>'انحراف ١٠٠ غرام - زكاة الفطر'!F20</f>
        <v>388847413.0881733</v>
      </c>
      <c r="J22" t="s" s="17">
        <v>40</v>
      </c>
      <c r="K22" s="31"/>
    </row>
    <row r="23" ht="28.85" customHeight="1">
      <c r="A23" s="27"/>
      <c r="B23" s="27"/>
      <c r="C23" s="28"/>
      <c r="D23" s="28"/>
      <c r="E23" s="33"/>
      <c r="F23" s="43">
        <f>F20*10%</f>
        <v>40479383.5054281</v>
      </c>
      <c r="G23" s="27"/>
      <c r="H23" s="27"/>
      <c r="I23" s="30"/>
      <c r="J23" t="s" s="17">
        <v>41</v>
      </c>
      <c r="K23" s="31"/>
    </row>
    <row r="24" ht="27.25" customHeight="1">
      <c r="A24" s="27"/>
      <c r="B24" s="27"/>
      <c r="C24" s="28"/>
      <c r="D24" s="28"/>
      <c r="E24" s="31"/>
      <c r="F24" s="44">
        <f>F23/F22</f>
        <v>2.538461831215961</v>
      </c>
      <c r="G24" t="s" s="17">
        <v>42</v>
      </c>
      <c r="H24" s="27"/>
      <c r="I24" s="31"/>
      <c r="J24" s="28"/>
      <c r="K24" s="31"/>
    </row>
  </sheetData>
  <pageMargins left="0.5" right="0.5" top="0.75" bottom="0.75" header="0.277778" footer="0.277778"/>
  <pageSetup firstPageNumber="1" fitToHeight="1" fitToWidth="1" scale="100" useFirstPageNumber="0" orientation="portrait" pageOrder="downThenOver"/>
  <headerFooter>
    <oddFooter>&amp;C&amp;"Helvetica,Regular"&amp;12&amp;K000000&amp;P</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dimension ref="A1:K20"/>
  <sheetViews>
    <sheetView workbookViewId="0" showGridLines="0" defaultGridColor="1">
      <pane topLeftCell="A3" xSplit="0" ySplit="2" activePane="bottomLeft" state="frozen"/>
    </sheetView>
  </sheetViews>
  <sheetFormatPr defaultColWidth="12.04" defaultRowHeight="18" customHeight="1" outlineLevelRow="0" outlineLevelCol="0"/>
  <cols>
    <col min="1" max="1" width="12.8516" style="45" customWidth="1"/>
    <col min="2" max="2" width="14.1875" style="45" customWidth="1"/>
    <col min="3" max="3" width="15.8047" style="45" customWidth="1"/>
    <col min="4" max="4" width="18.8203" style="45" customWidth="1"/>
    <col min="5" max="5" width="17.1719" style="45" customWidth="1"/>
    <col min="6" max="6" width="18.9062" style="45" customWidth="1"/>
    <col min="7" max="7" width="11.2266" style="45" customWidth="1"/>
    <col min="8" max="8" width="8.40625" style="45" customWidth="1"/>
    <col min="9" max="9" width="16.4062" style="45" customWidth="1"/>
    <col min="10" max="10" width="21.8516" style="45" customWidth="1"/>
    <col min="11" max="11" width="4.35156" style="45" customWidth="1"/>
    <col min="12" max="256" width="12.0469" style="45" customWidth="1"/>
  </cols>
  <sheetData>
    <row r="1" ht="28.95" customHeight="1">
      <c r="A1" t="s" s="46">
        <v>6</v>
      </c>
      <c r="B1" t="s" s="47">
        <v>7</v>
      </c>
      <c r="C1" t="s" s="47">
        <v>8</v>
      </c>
      <c r="D1" t="s" s="47">
        <v>9</v>
      </c>
      <c r="E1" t="s" s="47">
        <v>10</v>
      </c>
      <c r="F1" t="s" s="47">
        <v>11</v>
      </c>
      <c r="G1" t="s" s="47">
        <v>12</v>
      </c>
      <c r="H1" t="s" s="47">
        <v>13</v>
      </c>
      <c r="I1" t="s" s="47">
        <v>14</v>
      </c>
      <c r="J1" t="s" s="47">
        <v>15</v>
      </c>
      <c r="K1" t="s" s="47">
        <v>16</v>
      </c>
    </row>
    <row r="2" ht="8.55" customHeight="1">
      <c r="A2" s="48"/>
      <c r="B2" s="49"/>
      <c r="C2" s="49"/>
      <c r="D2" s="49"/>
      <c r="E2" s="49"/>
      <c r="F2" s="49"/>
      <c r="G2" s="49"/>
      <c r="H2" s="49"/>
      <c r="I2" s="49"/>
      <c r="J2" s="49"/>
      <c r="K2" s="49"/>
    </row>
    <row r="3" ht="27.75" customHeight="1">
      <c r="A3" s="50"/>
      <c r="B3" s="51">
        <f>F3*C3</f>
        <v>545.8333333333334</v>
      </c>
      <c r="C3" s="52">
        <v>2.5</v>
      </c>
      <c r="D3" s="53">
        <v>2.8</v>
      </c>
      <c r="E3" s="53">
        <v>2.4</v>
      </c>
      <c r="F3" s="51">
        <f>AVERAGE((G3:I3))</f>
        <v>218.3333333333333</v>
      </c>
      <c r="G3" s="54">
        <v>275</v>
      </c>
      <c r="H3" s="54">
        <v>200</v>
      </c>
      <c r="I3" s="54">
        <v>180</v>
      </c>
      <c r="J3" t="s" s="55">
        <v>18</v>
      </c>
      <c r="K3" s="56">
        <v>1</v>
      </c>
    </row>
    <row r="4" ht="27.75" customHeight="1">
      <c r="A4" s="50"/>
      <c r="B4" s="57">
        <f>F4*C4</f>
        <v>683.3333333333333</v>
      </c>
      <c r="C4" s="58">
        <f>C3</f>
        <v>2.5</v>
      </c>
      <c r="D4" s="59">
        <f>D3</f>
        <v>2.8</v>
      </c>
      <c r="E4" s="59">
        <f>E3</f>
        <v>2.4</v>
      </c>
      <c r="F4" s="57">
        <f>AVERAGE((G4:I4))</f>
        <v>273.3333333333333</v>
      </c>
      <c r="G4" s="60">
        <v>300</v>
      </c>
      <c r="H4" s="60">
        <v>265</v>
      </c>
      <c r="I4" s="60">
        <v>255</v>
      </c>
      <c r="J4" t="s" s="55">
        <v>19</v>
      </c>
      <c r="K4" s="56">
        <v>2</v>
      </c>
    </row>
    <row r="5" ht="27.75" customHeight="1">
      <c r="A5" s="50"/>
      <c r="B5" s="57">
        <f>F5*C5</f>
        <v>1183.333333333333</v>
      </c>
      <c r="C5" s="58">
        <f>C4</f>
        <v>2.5</v>
      </c>
      <c r="D5" s="59">
        <f>D4</f>
        <v>2.8</v>
      </c>
      <c r="E5" s="59">
        <f>E4</f>
        <v>2.4</v>
      </c>
      <c r="F5" s="57">
        <f>AVERAGE((G5:I5))</f>
        <v>473.3333333333333</v>
      </c>
      <c r="G5" s="60">
        <v>550</v>
      </c>
      <c r="H5" s="60">
        <v>450</v>
      </c>
      <c r="I5" s="60">
        <v>420</v>
      </c>
      <c r="J5" t="s" s="55">
        <v>45</v>
      </c>
      <c r="K5" s="56">
        <v>3</v>
      </c>
    </row>
    <row r="6" ht="27.75" customHeight="1">
      <c r="A6" s="61"/>
      <c r="B6" s="57">
        <f>F6*C6</f>
        <v>1183.333333333333</v>
      </c>
      <c r="C6" s="58">
        <f>C5</f>
        <v>2.5</v>
      </c>
      <c r="D6" s="59">
        <f>D5</f>
        <v>2.8</v>
      </c>
      <c r="E6" s="59">
        <f>E5</f>
        <v>2.4</v>
      </c>
      <c r="F6" s="57">
        <f>AVERAGE((G5:I5))</f>
        <v>473.3333333333333</v>
      </c>
      <c r="G6" s="60">
        <v>300</v>
      </c>
      <c r="H6" s="60">
        <v>275</v>
      </c>
      <c r="I6" s="60">
        <v>245</v>
      </c>
      <c r="J6" t="s" s="55">
        <v>21</v>
      </c>
      <c r="K6" s="56">
        <v>4</v>
      </c>
    </row>
    <row r="7" ht="27.75" customHeight="1">
      <c r="A7" s="50"/>
      <c r="B7" s="57">
        <f>F7*C7</f>
        <v>683.3333333333333</v>
      </c>
      <c r="C7" s="58">
        <f>C6</f>
        <v>2.5</v>
      </c>
      <c r="D7" s="59">
        <f>D6</f>
        <v>2.8</v>
      </c>
      <c r="E7" s="59">
        <f>E6</f>
        <v>2.4</v>
      </c>
      <c r="F7" s="57">
        <f>AVERAGE((G6:I6))</f>
        <v>273.3333333333333</v>
      </c>
      <c r="G7" s="60">
        <v>625</v>
      </c>
      <c r="H7" s="60">
        <v>625</v>
      </c>
      <c r="I7" s="60">
        <v>625</v>
      </c>
      <c r="J7" t="s" s="55">
        <v>22</v>
      </c>
      <c r="K7" s="56">
        <v>5</v>
      </c>
    </row>
    <row r="8" ht="29.35" customHeight="1">
      <c r="A8" s="50"/>
      <c r="B8" s="57">
        <f>F8*C8</f>
        <v>1562.5</v>
      </c>
      <c r="C8" s="58">
        <f>C7</f>
        <v>2.5</v>
      </c>
      <c r="D8" s="59">
        <f>D7</f>
        <v>2.8</v>
      </c>
      <c r="E8" s="59">
        <f>E7</f>
        <v>2.4</v>
      </c>
      <c r="F8" s="57">
        <f>AVERAGE((G7:I7))</f>
        <v>625</v>
      </c>
      <c r="G8" s="60">
        <v>500</v>
      </c>
      <c r="H8" s="60">
        <v>500</v>
      </c>
      <c r="I8" s="60">
        <v>500</v>
      </c>
      <c r="J8" t="s" s="55">
        <v>23</v>
      </c>
      <c r="K8" s="56">
        <v>6</v>
      </c>
    </row>
    <row r="9" ht="27.55" customHeight="1">
      <c r="A9" s="50"/>
      <c r="B9" s="57">
        <f>F9*C9</f>
        <v>1250</v>
      </c>
      <c r="C9" s="58">
        <f>C8</f>
        <v>2.5</v>
      </c>
      <c r="D9" s="59">
        <f>D8</f>
        <v>2.8</v>
      </c>
      <c r="E9" s="59">
        <f>E8</f>
        <v>2.4</v>
      </c>
      <c r="F9" s="57">
        <f>AVERAGE((G8:I8))</f>
        <v>500</v>
      </c>
      <c r="G9" s="62">
        <v>250</v>
      </c>
      <c r="H9" s="62">
        <v>240</v>
      </c>
      <c r="I9" s="62">
        <v>235</v>
      </c>
      <c r="J9" t="s" s="63">
        <v>24</v>
      </c>
      <c r="K9" s="52">
        <v>7</v>
      </c>
    </row>
    <row r="10" ht="27.55" customHeight="1">
      <c r="A10" s="50"/>
      <c r="B10" s="57">
        <f>F10*C10</f>
        <v>450</v>
      </c>
      <c r="C10" s="58">
        <f>C9</f>
        <v>2.5</v>
      </c>
      <c r="D10" s="59">
        <f>D9</f>
        <v>2.8</v>
      </c>
      <c r="E10" s="59">
        <f>E9</f>
        <v>2.4</v>
      </c>
      <c r="F10" s="57">
        <f>AVERAGE((G10:I10))</f>
        <v>180</v>
      </c>
      <c r="G10" s="62">
        <v>185</v>
      </c>
      <c r="H10" s="62">
        <v>180</v>
      </c>
      <c r="I10" s="62">
        <v>175</v>
      </c>
      <c r="J10" t="s" s="64">
        <v>25</v>
      </c>
      <c r="K10" s="65">
        <v>8</v>
      </c>
    </row>
    <row r="11" ht="27.55" customHeight="1">
      <c r="A11" s="50"/>
      <c r="B11" s="57">
        <f>F11*C11</f>
        <v>250</v>
      </c>
      <c r="C11" s="58">
        <f>C10</f>
        <v>2.5</v>
      </c>
      <c r="D11" s="59">
        <f>D10</f>
        <v>2.8</v>
      </c>
      <c r="E11" s="59">
        <f>E10</f>
        <v>2.4</v>
      </c>
      <c r="F11" s="57">
        <f>AVERAGE((G11:I11))</f>
        <v>100</v>
      </c>
      <c r="G11" s="60">
        <v>100</v>
      </c>
      <c r="H11" s="60">
        <v>100</v>
      </c>
      <c r="I11" s="60">
        <v>100</v>
      </c>
      <c r="J11" t="s" s="63">
        <v>17</v>
      </c>
      <c r="K11" s="52">
        <v>9</v>
      </c>
    </row>
    <row r="12" ht="8.35" customHeight="1">
      <c r="A12" s="66"/>
      <c r="B12" s="67"/>
      <c r="C12" s="68"/>
      <c r="D12" s="68"/>
      <c r="E12" s="68"/>
      <c r="F12" s="50"/>
      <c r="G12" s="50"/>
      <c r="H12" s="50"/>
      <c r="I12" s="50"/>
      <c r="J12" s="50"/>
      <c r="K12" s="68"/>
    </row>
    <row r="13" ht="28.95" customHeight="1">
      <c r="A13" s="69">
        <f>B13-B14</f>
        <v>449.978863030102</v>
      </c>
      <c r="B13" s="57">
        <f>AVERAGE((B3:B11))</f>
        <v>865.7407407407406</v>
      </c>
      <c r="C13" t="s" s="70">
        <v>26</v>
      </c>
      <c r="D13" s="71"/>
      <c r="E13" s="71"/>
      <c r="F13" s="72"/>
      <c r="G13" s="72"/>
      <c r="H13" s="72"/>
      <c r="I13" s="72"/>
      <c r="J13" s="72"/>
      <c r="K13" s="73"/>
    </row>
    <row r="14" ht="28.95" customHeight="1">
      <c r="A14" s="74">
        <f>B13</f>
        <v>865.7407407407406</v>
      </c>
      <c r="B14" s="57">
        <f>STDEVP((B3:B11))</f>
        <v>415.7618777106386</v>
      </c>
      <c r="C14" t="s" s="70">
        <v>27</v>
      </c>
      <c r="D14" s="71"/>
      <c r="E14" s="71"/>
      <c r="F14" s="72"/>
      <c r="G14" s="72"/>
      <c r="H14" s="72"/>
      <c r="I14" s="72"/>
      <c r="J14" s="72"/>
      <c r="K14" s="73"/>
    </row>
    <row r="15" ht="28.95" customHeight="1">
      <c r="A15" s="74">
        <f>B13+B14</f>
        <v>1281.502618451379</v>
      </c>
      <c r="B15" s="57">
        <f>B14/B13</f>
        <v>0.4802383186390264</v>
      </c>
      <c r="C15" t="s" s="70">
        <v>28</v>
      </c>
      <c r="D15" s="71"/>
      <c r="E15" s="71"/>
      <c r="F15" s="75"/>
      <c r="G15" s="75"/>
      <c r="H15" t="s" s="76">
        <v>29</v>
      </c>
      <c r="I15" s="77">
        <f>'زكاة الفطر - زكاة الفطر'!I15</f>
        <v>1</v>
      </c>
      <c r="J15" t="s" s="76">
        <v>30</v>
      </c>
      <c r="K15" s="73"/>
    </row>
    <row r="16" ht="28.95" customHeight="1">
      <c r="A16" s="72"/>
      <c r="B16" s="78"/>
      <c r="C16" s="73"/>
      <c r="D16" s="73"/>
      <c r="E16" s="73"/>
      <c r="F16" t="s" s="79">
        <v>31</v>
      </c>
      <c r="G16" t="s" s="79">
        <v>32</v>
      </c>
      <c r="H16" t="s" s="79">
        <v>33</v>
      </c>
      <c r="I16" t="s" s="79">
        <v>34</v>
      </c>
      <c r="J16" t="s" s="79">
        <v>35</v>
      </c>
      <c r="K16" s="78"/>
    </row>
    <row r="17" ht="28.95" customHeight="1">
      <c r="A17" s="72"/>
      <c r="B17" s="72"/>
      <c r="C17" s="73"/>
      <c r="D17" s="73"/>
      <c r="E17" s="80"/>
      <c r="F17" s="81">
        <f>I17*G17</f>
        <v>134993658.9090306</v>
      </c>
      <c r="G17" s="60">
        <f>A13</f>
        <v>449.978863030102</v>
      </c>
      <c r="H17" s="82">
        <v>0.3</v>
      </c>
      <c r="I17" s="83">
        <f>$I$15*$H17*1000000</f>
        <v>300000</v>
      </c>
      <c r="J17" t="s" s="84">
        <v>36</v>
      </c>
      <c r="K17" s="78"/>
    </row>
    <row r="18" ht="28.95" customHeight="1">
      <c r="A18" s="72"/>
      <c r="B18" s="72"/>
      <c r="C18" s="73"/>
      <c r="D18" s="73"/>
      <c r="E18" s="80"/>
      <c r="F18" s="81">
        <f>I18*H18*G18</f>
        <v>138518518.5185185</v>
      </c>
      <c r="G18" s="60">
        <f>A14</f>
        <v>865.7407407407406</v>
      </c>
      <c r="H18" s="82">
        <v>0.4</v>
      </c>
      <c r="I18" s="83">
        <f>$I$15*$H18*1000000</f>
        <v>400000</v>
      </c>
      <c r="J18" t="s" s="84">
        <v>37</v>
      </c>
      <c r="K18" s="78"/>
    </row>
    <row r="19" ht="28.95" customHeight="1">
      <c r="A19" s="72"/>
      <c r="B19" s="72"/>
      <c r="C19" s="73"/>
      <c r="D19" s="73"/>
      <c r="E19" s="80"/>
      <c r="F19" s="81">
        <f>I19*H19*G19</f>
        <v>115335235.6606241</v>
      </c>
      <c r="G19" s="60">
        <f>A15</f>
        <v>1281.502618451379</v>
      </c>
      <c r="H19" s="82">
        <v>0.3</v>
      </c>
      <c r="I19" s="83">
        <f>$I$15*$H19*1000000</f>
        <v>300000</v>
      </c>
      <c r="J19" t="s" s="84">
        <v>38</v>
      </c>
      <c r="K19" s="78"/>
    </row>
    <row r="20" ht="27.35" customHeight="1">
      <c r="A20" s="72"/>
      <c r="B20" s="72"/>
      <c r="C20" s="73"/>
      <c r="D20" s="73"/>
      <c r="E20" s="80"/>
      <c r="F20" s="81">
        <f>SUM(F17:F19)</f>
        <v>388847413.0881733</v>
      </c>
      <c r="G20" s="72"/>
      <c r="H20" s="85">
        <f>SUM(H17:H19)</f>
        <v>1</v>
      </c>
      <c r="I20" s="72"/>
      <c r="J20" t="s" s="84">
        <v>39</v>
      </c>
      <c r="K20" s="78"/>
    </row>
  </sheetData>
  <pageMargins left="1" right="1" top="1" bottom="1" header="0.25" footer="0.25"/>
  <pageSetup firstPageNumber="1" fitToHeight="1" fitToWidth="1" scale="100" useFirstPageNumber="0" orientation="portrait" pageOrder="downThenOver"/>
  <headerFooter>
    <oddFooter>&amp;C&amp;"Helvetica,Regular"&amp;12&amp;K000000&amp;P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